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dnyakovaEN\Desktop\"/>
    </mc:Choice>
  </mc:AlternateContent>
  <bookViews>
    <workbookView xWindow="0" yWindow="0" windowWidth="28800" windowHeight="12435"/>
  </bookViews>
  <sheets>
    <sheet name="Разв. эконом." sheetId="14" r:id="rId1"/>
  </sheets>
  <calcPr calcId="152511"/>
</workbook>
</file>

<file path=xl/calcChain.xml><?xml version="1.0" encoding="utf-8"?>
<calcChain xmlns="http://schemas.openxmlformats.org/spreadsheetml/2006/main">
  <c r="D32" i="14" l="1"/>
  <c r="D27" i="14"/>
  <c r="F7" i="14" l="1"/>
  <c r="D7" i="14"/>
  <c r="D12" i="14"/>
  <c r="D17" i="14" l="1"/>
  <c r="G30" i="14" l="1"/>
  <c r="G25" i="14"/>
  <c r="G20" i="14"/>
  <c r="G14" i="14"/>
  <c r="F11" i="14"/>
  <c r="F8" i="14"/>
  <c r="E11" i="14"/>
  <c r="E7" i="14"/>
  <c r="E8" i="14"/>
  <c r="F32" i="14"/>
  <c r="E32" i="14"/>
  <c r="F27" i="14"/>
  <c r="E27" i="14"/>
  <c r="F22" i="14"/>
  <c r="E22" i="14"/>
  <c r="F17" i="14"/>
  <c r="E17" i="14"/>
  <c r="G22" i="14" l="1"/>
  <c r="G32" i="14"/>
  <c r="G17" i="14"/>
  <c r="G9" i="14"/>
  <c r="G27" i="14"/>
  <c r="E12" i="14"/>
  <c r="G10" i="14"/>
  <c r="F12" i="14"/>
  <c r="G4" i="14"/>
  <c r="G5" i="14"/>
  <c r="G12" i="14" l="1"/>
  <c r="G7" i="14"/>
</calcChain>
</file>

<file path=xl/sharedStrings.xml><?xml version="1.0" encoding="utf-8"?>
<sst xmlns="http://schemas.openxmlformats.org/spreadsheetml/2006/main" count="64" uniqueCount="31">
  <si>
    <t>Источники финансирования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</si>
  <si>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</si>
  <si>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</si>
  <si>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</si>
  <si>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</si>
  <si>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</si>
  <si>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</si>
  <si>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</si>
  <si>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 xml:space="preserve">Наименование муниципальной программы, структурного элемента, комплекса процессных мероприятий, регионального проекта
</t>
  </si>
  <si>
    <t xml:space="preserve">План по программе
(с изменениями)
</t>
  </si>
  <si>
    <t xml:space="preserve">Уточненный план по бюджету
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</si>
  <si>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</si>
  <si>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 xml:space="preserve"> - </t>
  </si>
  <si>
    <t xml:space="preserve"> -</t>
  </si>
  <si>
    <t>Социальное и дамографическое развитие города Пыть-Яха</t>
  </si>
  <si>
    <t>Наименование (подпрограмма) «Реализация адресной социальной поддержки граждан»</t>
  </si>
  <si>
    <t xml:space="preserve">Комплекс процессных мероприятий "Поддержка семьи, материнства и детства"
</t>
  </si>
  <si>
    <t>Комплекс процессных мероприятий "Развитие мер социальной поддержки отдельных категорий граждан"</t>
  </si>
  <si>
    <t>Комплекс процессных мероприятий «Реализация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Пыть-Яха»</t>
  </si>
  <si>
    <t>Наименование (подпрограмма) «Укрепление общественного здоровья населения города Пыть-Яха»</t>
  </si>
  <si>
    <t>1.1</t>
  </si>
  <si>
    <t>1.2</t>
  </si>
  <si>
    <t>2.1</t>
  </si>
  <si>
    <t xml:space="preserve">Меропринятие прудусматривает выплаты по заработной плате работникам отдела по организации деятельности муниципальной комиссии по делам несовершеннолетних и защите их прав в соответствии с установленными  сроками. Принятые бюджетные обязательства на текущую дату оплачены в полном объеме, задолженности нет.  </t>
  </si>
  <si>
    <t>Достижение основных целевых показателей план/факт</t>
  </si>
  <si>
    <t>на 01  октября 2025 года</t>
  </si>
  <si>
    <t>29139.8</t>
  </si>
  <si>
    <t xml:space="preserve">Мероприятия  по укреплению общественного здоровья населения города Пыть-Яха в отчетном периоде 2025 году реализуются в  полном объеме ответсвенными исполнителями программы   в соответствии с утвержденным планом. 31.07.2025 заключен контракт с ООО "Рекламная компания Медиа тайм" на изготовление печатной продукции, направленной на освещение вопросов укрепления общественного здоровья жителей города Пыть-Яха.  31.07.2025 заключен контракт с  ИП Ищенко И.В. для приобретения роз для участников конкурса «Лучшая корпоративная программа по укреплению здоровья работников».  31.07.2025 заключен контракт с ИП Васько С.Ф.  на приобретение рамок и дипломов для участников «Лучшая корпоративная программа по укреплению здоровья работников».Подготовлено постановление администрации города от 13.08.2025 №150-па «О проведении конкурса «Лучшая корпоративная программа по укреплению здоровья работников».
1 этап – прием документов для участия в Конкурсе с 01.09.2025 по 15.10.2025;
2 этап – рассмотрение заявок и подведение итогов Конкурса с 16.10.2025 по 30.10.2025.   
Изготовлена и распространена печатная продукция ( буклеты),  направленная на освещение вопросов укрепления общественного здоровья жителей города Пыть-Яха. </t>
  </si>
  <si>
    <t xml:space="preserve">Доля граждан, обеспеченных мерами социальной поддержки, от численности граждан, имеющих право на их получение и обратившихся за их получением
Исполнение: 100%/100%
По состоянию на 01.10.2025 количество лиц, получивших меры социальной поддержки в рамках муниципальной программы «Социальное и демографическое развитие города Пыть-Яха», составляет 8713 чел. </t>
  </si>
  <si>
    <t xml:space="preserve">.В рамках реализации мероприятия произведены выплаты: 
- 74 лицам, замещавшему муниципальные должности или должности муниципальной службы в ОМС г. Пыть-Ях произведена выплата пенсии за выслугу лет за январь - сентябрь 2025 года;
- 5 чел., имеющим звание "Почетный гражданин города Пыть-Яха", произведена ежемесячная выплата за февраль-сентябрь 2025 года; 3 чел. произведена выплата единовременной выплаты в связи с юбилейной датой; 17 чел., имеющим звание "Почетный гражданин города Пыть-Яха", произведена ежегодная денежная выплата на сумму 470 тыс. руб.;
-95 чел. произведена единовременная денежная выплата в связи с заключением контракта о прохождении военной службы, направлением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на сумму 14 700,00 тыс. руб.;
 - В соответствии с распоряжениями администрации города от 11.07.2025 №1420-ра, 03.09.2025 №1730-ра, «О предоставлении субсидии» ООО «Пыть-Яхторгсервис» возмещены недополученные доходы, при оказании населению услуги бань по тарифам, не обеспечивающим возмещение издержек, в отношении 7502 чел. в размере 2 913,5 тыс. руб.;
- 20 чел. произведена выплата единовременной денежной выплаты ко Дню Победы в Великой Отечественной войне 1941–1945 годов" единовременной денежной выплаты ко Дню Победы в Великой Отечественной войне 1941–1945 годов  на основании распоряжения администрации города от 29.04.2025 №906-ра на сумму 575,00 тыс.руб.
-  произведена выплата субсидии на возмещение недополученных доходов ООО " Русское", осуществляющим пассажирские перевозки по социально ориентированным тарифам, в размере 1897,8 тыс. руб.   
</t>
  </si>
  <si>
    <t>Доля реализованных мероприятий по укреплению общественного здоровья населения города Пыть-Яха                                                                          Исполнение: 100/77                                     Мероприятия по укреплению общественного здоровья населения города Пыть-Яха реализуются согласно распоряжению администрации города от 11.02.2022 №210-ра «Об утверждении плана мероприятий по укреплению общественного здоровья населения города Пыть-Яха» (в ред. от 31.05.2023 №1040-ра, от 17.09.2024 № 1746 -ра) в установленные сроки.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</si>
</sst>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  <numFmt numFmtId="166" formatCode="_-* #,##0.0\ _₽_-;\-* #,##0.0\ _₽_-;_-* &quot;-&quot;?\ _₽_-;_-@_-"/>
  </numFmts>
  <fonts count="8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5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0" fillId="0" borderId="0" xfId="0"/>
    <xf numFmtId="16" fontId="1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horizontal="right" vertical="center" wrapText="1"/>
    </xf>
    <xf numFmtId="16" fontId="2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0" fontId="0" fillId="2" borderId="0" xfId="0" applyFill="1"/>
    <xf numFmtId="4" fontId="7" fillId="2" borderId="9" xfId="0" applyNumberFormat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9" xfId="0" applyBorder="1" applyAlignment="1">
      <alignment horizontal="center"/>
    </xf>
    <xf numFmtId="0" fontId="2" fillId="2" borderId="9" xfId="0" applyFont="1" applyFill="1" applyBorder="1" applyAlignment="1">
      <alignment vertical="top" wrapText="1"/>
    </xf>
    <xf numFmtId="0" fontId="6" fillId="0" borderId="9" xfId="0" applyFont="1" applyBorder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top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tabSelected="1" zoomScaleNormal="100" workbookViewId="0">
      <selection activeCell="H13" sqref="H13:H17"/>
    </sheetView>
  </sheetViews>
  <sheetFormatPr defaultRowHeight="15" x14ac:dyDescent="0.25"/>
  <cols>
    <col min="1" max="1" width="5" customWidth="1"/>
    <col min="2" max="2" width="34.85546875" customWidth="1"/>
    <col min="3" max="3" width="19.7109375" customWidth="1"/>
    <col min="4" max="4" width="12.85546875" style="8" customWidth="1"/>
    <col min="5" max="5" width="11.140625" customWidth="1"/>
    <col min="6" max="6" width="9.42578125" customWidth="1"/>
    <col min="7" max="7" width="10.28515625" customWidth="1"/>
    <col min="8" max="8" width="52.140625" customWidth="1"/>
    <col min="9" max="9" width="41.140625" customWidth="1"/>
    <col min="13" max="13" width="18.85546875" customWidth="1"/>
  </cols>
  <sheetData>
    <row r="1" spans="1:9" ht="15" customHeight="1" x14ac:dyDescent="0.25">
      <c r="A1" s="49" t="s">
        <v>8</v>
      </c>
      <c r="B1" s="49"/>
      <c r="C1" s="49" t="s">
        <v>0</v>
      </c>
      <c r="D1" s="52" t="s">
        <v>25</v>
      </c>
      <c r="E1" s="53"/>
      <c r="F1" s="53"/>
      <c r="G1" s="54"/>
      <c r="H1" s="50" t="s">
        <v>11</v>
      </c>
      <c r="I1" s="32" t="s">
        <v>24</v>
      </c>
    </row>
    <row r="2" spans="1:9" ht="63.75" x14ac:dyDescent="0.25">
      <c r="A2" s="49"/>
      <c r="B2" s="49"/>
      <c r="C2" s="49"/>
      <c r="D2" s="9" t="s">
        <v>9</v>
      </c>
      <c r="E2" s="1" t="s">
        <v>10</v>
      </c>
      <c r="F2" s="1" t="s">
        <v>1</v>
      </c>
      <c r="G2" s="1" t="s">
        <v>2</v>
      </c>
      <c r="H2" s="51"/>
      <c r="I2" s="32"/>
    </row>
    <row r="3" spans="1:9" x14ac:dyDescent="0.25">
      <c r="A3" s="46">
        <v>2</v>
      </c>
      <c r="B3" s="47" t="s">
        <v>14</v>
      </c>
      <c r="C3" s="7" t="s">
        <v>3</v>
      </c>
      <c r="D3" s="10" t="s">
        <v>12</v>
      </c>
      <c r="E3" s="10" t="s">
        <v>12</v>
      </c>
      <c r="F3" s="10" t="s">
        <v>12</v>
      </c>
      <c r="G3" s="2">
        <v>0</v>
      </c>
      <c r="H3" s="48"/>
      <c r="I3" s="30"/>
    </row>
    <row r="4" spans="1:9" x14ac:dyDescent="0.25">
      <c r="A4" s="46"/>
      <c r="B4" s="47">
        <v>0</v>
      </c>
      <c r="C4" s="7" t="s">
        <v>4</v>
      </c>
      <c r="D4" s="12">
        <v>7233.5</v>
      </c>
      <c r="E4" s="12">
        <v>7292</v>
      </c>
      <c r="F4" s="15">
        <v>5657.9</v>
      </c>
      <c r="G4" s="2">
        <f t="shared" ref="G4:G32" si="0">F4/E4*100</f>
        <v>77.590510148107512</v>
      </c>
      <c r="H4" s="48"/>
      <c r="I4" s="30"/>
    </row>
    <row r="5" spans="1:9" x14ac:dyDescent="0.25">
      <c r="A5" s="46"/>
      <c r="B5" s="47">
        <v>0</v>
      </c>
      <c r="C5" s="7" t="s">
        <v>5</v>
      </c>
      <c r="D5" s="12">
        <v>29202.799999999999</v>
      </c>
      <c r="E5" s="12">
        <v>43248.9</v>
      </c>
      <c r="F5" s="12">
        <v>28881</v>
      </c>
      <c r="G5" s="2">
        <f t="shared" si="0"/>
        <v>66.7785770273926</v>
      </c>
      <c r="H5" s="48"/>
      <c r="I5" s="30"/>
    </row>
    <row r="6" spans="1:9" x14ac:dyDescent="0.25">
      <c r="A6" s="46"/>
      <c r="B6" s="47"/>
      <c r="C6" s="3" t="s">
        <v>6</v>
      </c>
      <c r="D6" s="11" t="s">
        <v>12</v>
      </c>
      <c r="E6" s="11" t="s">
        <v>12</v>
      </c>
      <c r="F6" s="11" t="s">
        <v>12</v>
      </c>
      <c r="G6" s="2">
        <v>0</v>
      </c>
      <c r="H6" s="48"/>
      <c r="I6" s="30"/>
    </row>
    <row r="7" spans="1:9" ht="23.25" customHeight="1" x14ac:dyDescent="0.25">
      <c r="A7" s="46"/>
      <c r="B7" s="47"/>
      <c r="C7" s="6" t="s">
        <v>7</v>
      </c>
      <c r="D7" s="13">
        <f>D4+D5</f>
        <v>36436.300000000003</v>
      </c>
      <c r="E7" s="13">
        <f t="shared" ref="E7:F7" si="1">E4+E5</f>
        <v>50540.9</v>
      </c>
      <c r="F7" s="13">
        <f t="shared" si="1"/>
        <v>34538.9</v>
      </c>
      <c r="G7" s="4">
        <f t="shared" si="0"/>
        <v>68.338513956023732</v>
      </c>
      <c r="H7" s="48"/>
      <c r="I7" s="30"/>
    </row>
    <row r="8" spans="1:9" x14ac:dyDescent="0.25">
      <c r="A8" s="58">
        <v>1</v>
      </c>
      <c r="B8" s="47" t="s">
        <v>15</v>
      </c>
      <c r="C8" s="7" t="s">
        <v>3</v>
      </c>
      <c r="D8" s="14" t="s">
        <v>13</v>
      </c>
      <c r="E8" s="15">
        <f t="shared" ref="E8:F11" si="2">E13+E18+E23+E28</f>
        <v>0</v>
      </c>
      <c r="F8" s="15">
        <f t="shared" si="2"/>
        <v>0</v>
      </c>
      <c r="G8" s="16">
        <v>0</v>
      </c>
      <c r="H8" s="63"/>
      <c r="I8" s="30"/>
    </row>
    <row r="9" spans="1:9" x14ac:dyDescent="0.25">
      <c r="A9" s="58"/>
      <c r="B9" s="47"/>
      <c r="C9" s="7" t="s">
        <v>4</v>
      </c>
      <c r="D9" s="17">
        <v>7233.5</v>
      </c>
      <c r="E9" s="15">
        <v>7292</v>
      </c>
      <c r="F9" s="15">
        <v>5657.9</v>
      </c>
      <c r="G9" s="16">
        <f t="shared" si="0"/>
        <v>77.590510148107512</v>
      </c>
      <c r="H9" s="63"/>
      <c r="I9" s="30"/>
    </row>
    <row r="10" spans="1:9" x14ac:dyDescent="0.25">
      <c r="A10" s="58"/>
      <c r="B10" s="47"/>
      <c r="C10" s="7" t="s">
        <v>5</v>
      </c>
      <c r="D10" s="17">
        <v>29202.799999999999</v>
      </c>
      <c r="E10" s="15">
        <v>43248.9</v>
      </c>
      <c r="F10" s="15">
        <v>28881</v>
      </c>
      <c r="G10" s="16">
        <f t="shared" si="0"/>
        <v>66.7785770273926</v>
      </c>
      <c r="H10" s="63"/>
      <c r="I10" s="30"/>
    </row>
    <row r="11" spans="1:9" x14ac:dyDescent="0.25">
      <c r="A11" s="58"/>
      <c r="B11" s="47"/>
      <c r="C11" s="3" t="s">
        <v>6</v>
      </c>
      <c r="D11" s="18" t="s">
        <v>12</v>
      </c>
      <c r="E11" s="15">
        <f t="shared" si="2"/>
        <v>0</v>
      </c>
      <c r="F11" s="15">
        <f t="shared" si="2"/>
        <v>0</v>
      </c>
      <c r="G11" s="16">
        <v>0</v>
      </c>
      <c r="H11" s="63"/>
      <c r="I11" s="30"/>
    </row>
    <row r="12" spans="1:9" ht="27.75" customHeight="1" x14ac:dyDescent="0.25">
      <c r="A12" s="58"/>
      <c r="B12" s="47"/>
      <c r="C12" s="6" t="s">
        <v>7</v>
      </c>
      <c r="D12" s="19">
        <f>D9+D10</f>
        <v>36436.300000000003</v>
      </c>
      <c r="E12" s="19">
        <f t="shared" ref="E12:F12" si="3">SUM(E8:E11)</f>
        <v>50540.9</v>
      </c>
      <c r="F12" s="19">
        <f t="shared" si="3"/>
        <v>34538.9</v>
      </c>
      <c r="G12" s="19">
        <f t="shared" si="0"/>
        <v>68.338513956023732</v>
      </c>
      <c r="H12" s="64"/>
      <c r="I12" s="30"/>
    </row>
    <row r="13" spans="1:9" s="27" customFormat="1" ht="25.5" customHeight="1" x14ac:dyDescent="0.25">
      <c r="A13" s="59" t="s">
        <v>20</v>
      </c>
      <c r="B13" s="61" t="s">
        <v>16</v>
      </c>
      <c r="C13" s="20" t="s">
        <v>3</v>
      </c>
      <c r="D13" s="20"/>
      <c r="E13" s="16">
        <v>0</v>
      </c>
      <c r="F13" s="16">
        <v>0</v>
      </c>
      <c r="G13" s="26">
        <v>0</v>
      </c>
      <c r="H13" s="33" t="s">
        <v>23</v>
      </c>
      <c r="I13" s="33" t="s">
        <v>23</v>
      </c>
    </row>
    <row r="14" spans="1:9" s="27" customFormat="1" x14ac:dyDescent="0.25">
      <c r="A14" s="60"/>
      <c r="B14" s="62"/>
      <c r="C14" s="20" t="s">
        <v>4</v>
      </c>
      <c r="D14" s="16">
        <v>7233.5</v>
      </c>
      <c r="E14" s="16">
        <v>7292</v>
      </c>
      <c r="F14" s="16">
        <v>5657.9</v>
      </c>
      <c r="G14" s="26">
        <f t="shared" si="0"/>
        <v>77.590510148107512</v>
      </c>
      <c r="H14" s="34"/>
      <c r="I14" s="34"/>
    </row>
    <row r="15" spans="1:9" s="27" customFormat="1" x14ac:dyDescent="0.25">
      <c r="A15" s="60"/>
      <c r="B15" s="62"/>
      <c r="C15" s="20" t="s">
        <v>5</v>
      </c>
      <c r="D15" s="16">
        <v>0</v>
      </c>
      <c r="E15" s="16">
        <v>0</v>
      </c>
      <c r="F15" s="16">
        <v>0</v>
      </c>
      <c r="G15" s="26"/>
      <c r="H15" s="34"/>
      <c r="I15" s="34"/>
    </row>
    <row r="16" spans="1:9" s="27" customFormat="1" x14ac:dyDescent="0.25">
      <c r="A16" s="60"/>
      <c r="B16" s="62"/>
      <c r="C16" s="25" t="s">
        <v>6</v>
      </c>
      <c r="D16" s="21" t="s">
        <v>12</v>
      </c>
      <c r="E16" s="16">
        <v>0</v>
      </c>
      <c r="F16" s="16">
        <v>0</v>
      </c>
      <c r="G16" s="26">
        <v>0</v>
      </c>
      <c r="H16" s="34"/>
      <c r="I16" s="34"/>
    </row>
    <row r="17" spans="1:13" s="27" customFormat="1" ht="42" customHeight="1" x14ac:dyDescent="0.25">
      <c r="A17" s="60"/>
      <c r="B17" s="62"/>
      <c r="C17" s="24" t="s">
        <v>7</v>
      </c>
      <c r="D17" s="16">
        <f t="shared" ref="D17:F17" si="4">SUM(D13:D16)</f>
        <v>7233.5</v>
      </c>
      <c r="E17" s="16">
        <f t="shared" si="4"/>
        <v>7292</v>
      </c>
      <c r="F17" s="16">
        <f t="shared" si="4"/>
        <v>5657.9</v>
      </c>
      <c r="G17" s="26">
        <f t="shared" si="0"/>
        <v>77.590510148107512</v>
      </c>
      <c r="H17" s="35"/>
      <c r="I17" s="35"/>
    </row>
    <row r="18" spans="1:13" ht="32.25" customHeight="1" x14ac:dyDescent="0.25">
      <c r="A18" s="55" t="s">
        <v>21</v>
      </c>
      <c r="B18" s="56" t="s">
        <v>17</v>
      </c>
      <c r="C18" s="7" t="s">
        <v>3</v>
      </c>
      <c r="D18" s="20"/>
      <c r="E18" s="16">
        <v>0</v>
      </c>
      <c r="F18" s="16">
        <v>0</v>
      </c>
      <c r="G18" s="26">
        <v>0</v>
      </c>
      <c r="H18" s="43" t="s">
        <v>29</v>
      </c>
      <c r="I18" s="36" t="s">
        <v>28</v>
      </c>
    </row>
    <row r="19" spans="1:13" ht="33.75" customHeight="1" x14ac:dyDescent="0.25">
      <c r="A19" s="55"/>
      <c r="B19" s="57"/>
      <c r="C19" s="7" t="s">
        <v>4</v>
      </c>
      <c r="D19" s="16"/>
      <c r="E19" s="16"/>
      <c r="F19" s="16"/>
      <c r="G19" s="26"/>
      <c r="H19" s="44"/>
      <c r="I19" s="36"/>
    </row>
    <row r="20" spans="1:13" ht="39.75" customHeight="1" x14ac:dyDescent="0.25">
      <c r="A20" s="55"/>
      <c r="B20" s="57"/>
      <c r="C20" s="7" t="s">
        <v>5</v>
      </c>
      <c r="D20" s="16" t="s">
        <v>26</v>
      </c>
      <c r="E20" s="16">
        <v>43185.9</v>
      </c>
      <c r="F20" s="16">
        <v>28881</v>
      </c>
      <c r="G20" s="26">
        <f t="shared" si="0"/>
        <v>66.875994248122652</v>
      </c>
      <c r="H20" s="44"/>
      <c r="I20" s="36"/>
    </row>
    <row r="21" spans="1:13" ht="47.25" customHeight="1" x14ac:dyDescent="0.25">
      <c r="A21" s="55"/>
      <c r="B21" s="57"/>
      <c r="C21" s="3" t="s">
        <v>6</v>
      </c>
      <c r="D21" s="16">
        <v>0</v>
      </c>
      <c r="E21" s="16">
        <v>0</v>
      </c>
      <c r="F21" s="16">
        <v>0</v>
      </c>
      <c r="G21" s="26">
        <v>0</v>
      </c>
      <c r="H21" s="44"/>
      <c r="I21" s="36"/>
    </row>
    <row r="22" spans="1:13" ht="293.25" customHeight="1" x14ac:dyDescent="0.25">
      <c r="A22" s="55"/>
      <c r="B22" s="57"/>
      <c r="C22" s="5" t="s">
        <v>7</v>
      </c>
      <c r="D22" s="16">
        <v>29139.8</v>
      </c>
      <c r="E22" s="16">
        <f t="shared" ref="E22:F22" si="5">SUM(E18:E21)</f>
        <v>43185.9</v>
      </c>
      <c r="F22" s="16">
        <f t="shared" si="5"/>
        <v>28881</v>
      </c>
      <c r="G22" s="26">
        <f t="shared" si="0"/>
        <v>66.875994248122652</v>
      </c>
      <c r="H22" s="45"/>
      <c r="I22" s="36"/>
      <c r="M22" s="29"/>
    </row>
    <row r="23" spans="1:13" ht="24.95" customHeight="1" x14ac:dyDescent="0.25">
      <c r="A23" s="39">
        <v>2</v>
      </c>
      <c r="B23" s="42" t="s">
        <v>19</v>
      </c>
      <c r="C23" s="7" t="s">
        <v>3</v>
      </c>
      <c r="D23" s="16">
        <v>0</v>
      </c>
      <c r="E23" s="16">
        <v>0</v>
      </c>
      <c r="F23" s="16">
        <v>0</v>
      </c>
      <c r="G23" s="16">
        <v>0</v>
      </c>
      <c r="H23" s="37"/>
      <c r="I23" s="30"/>
    </row>
    <row r="24" spans="1:13" ht="18" customHeight="1" x14ac:dyDescent="0.25">
      <c r="A24" s="39"/>
      <c r="B24" s="42"/>
      <c r="C24" s="7" t="s">
        <v>4</v>
      </c>
      <c r="D24" s="16">
        <v>0</v>
      </c>
      <c r="E24" s="16">
        <v>0</v>
      </c>
      <c r="F24" s="16">
        <v>0</v>
      </c>
      <c r="G24" s="16">
        <v>0</v>
      </c>
      <c r="H24" s="38"/>
      <c r="I24" s="30"/>
    </row>
    <row r="25" spans="1:13" ht="24.95" customHeight="1" x14ac:dyDescent="0.25">
      <c r="A25" s="39"/>
      <c r="B25" s="42"/>
      <c r="C25" s="7" t="s">
        <v>5</v>
      </c>
      <c r="D25" s="16">
        <v>63</v>
      </c>
      <c r="E25" s="16">
        <v>63</v>
      </c>
      <c r="F25" s="16">
        <v>0</v>
      </c>
      <c r="G25" s="16">
        <f t="shared" si="0"/>
        <v>0</v>
      </c>
      <c r="H25" s="38"/>
      <c r="I25" s="30"/>
    </row>
    <row r="26" spans="1:13" ht="21.75" customHeight="1" x14ac:dyDescent="0.25">
      <c r="A26" s="39"/>
      <c r="B26" s="42"/>
      <c r="C26" s="3" t="s">
        <v>6</v>
      </c>
      <c r="D26" s="16">
        <v>0</v>
      </c>
      <c r="E26" s="16">
        <v>0</v>
      </c>
      <c r="F26" s="16">
        <v>0</v>
      </c>
      <c r="G26" s="16">
        <v>0</v>
      </c>
      <c r="H26" s="38"/>
      <c r="I26" s="30"/>
    </row>
    <row r="27" spans="1:13" ht="18" customHeight="1" x14ac:dyDescent="0.25">
      <c r="A27" s="39"/>
      <c r="B27" s="42"/>
      <c r="C27" s="22" t="s">
        <v>7</v>
      </c>
      <c r="D27" s="19">
        <f>D25</f>
        <v>63</v>
      </c>
      <c r="E27" s="19">
        <f t="shared" ref="E27:F27" si="6">SUM(E23:E26)</f>
        <v>63</v>
      </c>
      <c r="F27" s="19">
        <f t="shared" si="6"/>
        <v>0</v>
      </c>
      <c r="G27" s="19">
        <f t="shared" si="0"/>
        <v>0</v>
      </c>
      <c r="H27" s="38"/>
      <c r="I27" s="30"/>
    </row>
    <row r="28" spans="1:13" ht="15" customHeight="1" x14ac:dyDescent="0.25">
      <c r="A28" s="39" t="s">
        <v>22</v>
      </c>
      <c r="B28" s="40" t="s">
        <v>18</v>
      </c>
      <c r="C28" s="7" t="s">
        <v>3</v>
      </c>
      <c r="D28" s="15">
        <v>0</v>
      </c>
      <c r="E28" s="15">
        <v>0</v>
      </c>
      <c r="F28" s="15">
        <v>0</v>
      </c>
      <c r="G28" s="16">
        <v>0</v>
      </c>
      <c r="H28" s="41" t="s">
        <v>27</v>
      </c>
      <c r="I28" s="31" t="s">
        <v>30</v>
      </c>
    </row>
    <row r="29" spans="1:13" x14ac:dyDescent="0.25">
      <c r="A29" s="39"/>
      <c r="B29" s="40"/>
      <c r="C29" s="7" t="s">
        <v>4</v>
      </c>
      <c r="D29" s="15">
        <v>0</v>
      </c>
      <c r="E29" s="15">
        <v>0</v>
      </c>
      <c r="F29" s="15">
        <v>0</v>
      </c>
      <c r="G29" s="16">
        <v>0</v>
      </c>
      <c r="H29" s="41"/>
      <c r="I29" s="31"/>
    </row>
    <row r="30" spans="1:13" x14ac:dyDescent="0.25">
      <c r="A30" s="39"/>
      <c r="B30" s="40"/>
      <c r="C30" s="7" t="s">
        <v>5</v>
      </c>
      <c r="D30" s="15">
        <v>63</v>
      </c>
      <c r="E30" s="15">
        <v>63</v>
      </c>
      <c r="F30" s="15">
        <v>0</v>
      </c>
      <c r="G30" s="16">
        <f t="shared" si="0"/>
        <v>0</v>
      </c>
      <c r="H30" s="41"/>
      <c r="I30" s="31"/>
    </row>
    <row r="31" spans="1:13" x14ac:dyDescent="0.25">
      <c r="A31" s="39"/>
      <c r="B31" s="40"/>
      <c r="C31" s="3" t="s">
        <v>6</v>
      </c>
      <c r="D31" s="15">
        <v>0</v>
      </c>
      <c r="E31" s="15">
        <v>0</v>
      </c>
      <c r="F31" s="15">
        <v>0</v>
      </c>
      <c r="G31" s="16">
        <v>0</v>
      </c>
      <c r="H31" s="41"/>
      <c r="I31" s="31"/>
    </row>
    <row r="32" spans="1:13" ht="249" customHeight="1" x14ac:dyDescent="0.25">
      <c r="A32" s="39"/>
      <c r="B32" s="40"/>
      <c r="C32" s="23" t="s">
        <v>7</v>
      </c>
      <c r="D32" s="15">
        <f>D30</f>
        <v>63</v>
      </c>
      <c r="E32" s="16">
        <f t="shared" ref="E32:F32" si="7">SUM(E28:E31)</f>
        <v>63</v>
      </c>
      <c r="F32" s="16">
        <f t="shared" si="7"/>
        <v>0</v>
      </c>
      <c r="G32" s="16">
        <f t="shared" si="0"/>
        <v>0</v>
      </c>
      <c r="H32" s="41"/>
      <c r="I32" s="31"/>
    </row>
    <row r="39" spans="8:8" ht="15.75" x14ac:dyDescent="0.25">
      <c r="H39" s="28"/>
    </row>
    <row r="53" spans="8:8" x14ac:dyDescent="0.25">
      <c r="H53" s="29"/>
    </row>
  </sheetData>
  <mergeCells count="29">
    <mergeCell ref="H18:H22"/>
    <mergeCell ref="A3:A7"/>
    <mergeCell ref="B3:B7"/>
    <mergeCell ref="H3:H7"/>
    <mergeCell ref="A1:B2"/>
    <mergeCell ref="C1:C2"/>
    <mergeCell ref="H1:H2"/>
    <mergeCell ref="D1:G1"/>
    <mergeCell ref="A18:A22"/>
    <mergeCell ref="B18:B22"/>
    <mergeCell ref="A8:A12"/>
    <mergeCell ref="B8:B12"/>
    <mergeCell ref="A13:A17"/>
    <mergeCell ref="B13:B17"/>
    <mergeCell ref="H8:H12"/>
    <mergeCell ref="H13:H17"/>
    <mergeCell ref="H23:H27"/>
    <mergeCell ref="A28:A32"/>
    <mergeCell ref="B28:B32"/>
    <mergeCell ref="H28:H32"/>
    <mergeCell ref="A23:A27"/>
    <mergeCell ref="B23:B27"/>
    <mergeCell ref="I23:I27"/>
    <mergeCell ref="I28:I32"/>
    <mergeCell ref="I1:I2"/>
    <mergeCell ref="I3:I7"/>
    <mergeCell ref="I8:I12"/>
    <mergeCell ref="I13:I17"/>
    <mergeCell ref="I18:I22"/>
  </mergeCells>
  <pageMargins left="0.70866141732283472" right="0.70866141732283472" top="0.74803149606299213" bottom="0.55118110236220474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Разв. эконом.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 Мещерякова</dc:creator>
  <cp:lastModifiedBy>Елена Беднякова</cp:lastModifiedBy>
  <cp:lastPrinted>2025-10-17T08:08:07Z</cp:lastPrinted>
  <dcterms:created xsi:type="dcterms:W3CDTF">2006-09-16T00:00:00Z</dcterms:created>
  <dcterms:modified xsi:type="dcterms:W3CDTF">2025-10-17T08:49:26Z</dcterms:modified>
</cp:coreProperties>
</file>